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97" i="1" l="1"/>
  <c r="G98" i="1" s="1"/>
  <c r="G96" i="1"/>
</calcChain>
</file>

<file path=xl/sharedStrings.xml><?xml version="1.0" encoding="utf-8"?>
<sst xmlns="http://schemas.openxmlformats.org/spreadsheetml/2006/main" count="406" uniqueCount="271">
  <si>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</si>
  <si>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</si>
  <si>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</si>
  <si>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</si>
  <si>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</si>
  <si>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</si>
  <si>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</si>
  <si>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</si>
  <si>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</si>
  <si>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</si>
  <si>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</si>
  <si>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</si>
  <si>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</si>
  <si>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</si>
  <si>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</si>
  <si>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</si>
  <si>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</si>
  <si>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</si>
  <si>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</si>
  <si>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</si>
  <si>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</si>
  <si>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</si>
  <si>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</si>
  <si>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</si>
  <si>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</si>
  <si>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Переустройство колодцев инженерных сетей</t>
  </si>
  <si>
    <t>1</t>
  </si>
  <si>
    <t>ФЕРр68-37-3
Приказ Минстроя России от 26.12.2019 №876/пр</t>
  </si>
  <si>
    <t>Регулирование высотного положения крышек колодцев с подъемом на высоту: до 18 см
(шт)</t>
  </si>
  <si>
    <t>50</t>
  </si>
  <si>
    <t>28,7
17,97</t>
  </si>
  <si>
    <t>5,26
0,93</t>
  </si>
  <si>
    <t>1435</t>
  </si>
  <si>
    <t>899</t>
  </si>
  <si>
    <t>263
47</t>
  </si>
  <si>
    <t>2,2</t>
  </si>
  <si>
    <t>110</t>
  </si>
  <si>
    <t>2</t>
  </si>
  <si>
    <t>ФССЦ-04.3.01.09-0023
Приказ Минстроя России от 26.12.2019 №876/пр</t>
  </si>
  <si>
    <t>Раствор отделочный тяжелый цементный, состав 1:3
(м3)</t>
  </si>
  <si>
    <t>-0,55</t>
  </si>
  <si>
    <t>497</t>
  </si>
  <si>
    <t>-273</t>
  </si>
  <si>
    <t>3</t>
  </si>
  <si>
    <t>ФСЭМ-91.05.05-014
Приказ Минстроя России от 26.12.2019 №876/пр</t>
  </si>
  <si>
    <t>Краны на автомобильном ходу, грузоподъемность 10 т
(маш.-ч)</t>
  </si>
  <si>
    <t>75</t>
  </si>
  <si>
    <t>111,99</t>
  </si>
  <si>
    <t>111,99
13,5</t>
  </si>
  <si>
    <t>8399</t>
  </si>
  <si>
    <t>8399
1013</t>
  </si>
  <si>
    <t>4</t>
  </si>
  <si>
    <t>ФССЦ-04.3.01.09-0016
Приказ Минстроя России от 26.12.2019 №876/пр</t>
  </si>
  <si>
    <t>Раствор готовый кладочный, цементный, М200
(м3)</t>
  </si>
  <si>
    <t>0,55</t>
  </si>
  <si>
    <t>600</t>
  </si>
  <si>
    <t>330</t>
  </si>
  <si>
    <t>5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</si>
  <si>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</si>
  <si>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</si>
  <si>
    <t>38,056</t>
  </si>
  <si>
    <t>3,28</t>
  </si>
  <si>
    <t>125</t>
  </si>
  <si>
    <t>6</t>
  </si>
  <si>
    <t>ФССЦпг-03-01-01-012
Приказ Минстроя России от 26.12.2019 №876/пр</t>
  </si>
  <si>
    <t>Перевозка грузов автомобилями бортовыми грузоподъемностью до 15 т на расстояние: I класс груза до 12 км
(1 т груза)</t>
  </si>
  <si>
    <t>13,21</t>
  </si>
  <si>
    <t>503</t>
  </si>
  <si>
    <t>Отмостка</t>
  </si>
  <si>
    <t>7</t>
  </si>
  <si>
    <t>ФЕР23-01-001-01
Приказ Минстроя России от 26.12.2019 №876/пр</t>
  </si>
  <si>
    <t>Устройство основания под трубопроводы: песчаного
(10 м3)</t>
  </si>
  <si>
    <t>0,658</t>
  </si>
  <si>
    <t>112,13
83,33</t>
  </si>
  <si>
    <t>28,8
3,22</t>
  </si>
  <si>
    <t>74</t>
  </si>
  <si>
    <t>55</t>
  </si>
  <si>
    <t>19
2</t>
  </si>
  <si>
    <t>10,2</t>
  </si>
  <si>
    <t>6,71</t>
  </si>
  <si>
    <t>8</t>
  </si>
  <si>
    <t>ФЕР23-01-001-02
Приказ Минстроя России от 26.12.2019 №876/пр</t>
  </si>
  <si>
    <t>Устройство основания под трубопроводы: щебеночного
(10 м3)</t>
  </si>
  <si>
    <t>2,39</t>
  </si>
  <si>
    <t>125,63
83,33</t>
  </si>
  <si>
    <t>42,3
4,73</t>
  </si>
  <si>
    <t>300</t>
  </si>
  <si>
    <t>199</t>
  </si>
  <si>
    <t>101
11</t>
  </si>
  <si>
    <t>24,38</t>
  </si>
  <si>
    <t>9</t>
  </si>
  <si>
    <t>ФЕР06-01-001-01
Приказ Минстроя России от 26.12.2019 №876/пр</t>
  </si>
  <si>
    <t>Устройство бетонной подготовки
(100 м3)</t>
  </si>
  <si>
    <t>0,1367</t>
  </si>
  <si>
    <t>3528,33
1053</t>
  </si>
  <si>
    <t>1566,06
244,39</t>
  </si>
  <si>
    <t>482</t>
  </si>
  <si>
    <t>144</t>
  </si>
  <si>
    <t>214
33</t>
  </si>
  <si>
    <t>135</t>
  </si>
  <si>
    <t>18,45</t>
  </si>
  <si>
    <t>Материалы</t>
  </si>
  <si>
    <t>10</t>
  </si>
  <si>
    <t>Коммерческое предложение № УТ-97 ООО "АДК" от 18.08.2021г.</t>
  </si>
  <si>
    <t>Люк чугунный тяжелый 9300 руб
(шт)
МАТ=9300/1,2/8,41</t>
  </si>
  <si>
    <t>14</t>
  </si>
  <si>
    <t>921,52
9300/1,2/8,41</t>
  </si>
  <si>
    <t>12901</t>
  </si>
  <si>
    <t>11</t>
  </si>
  <si>
    <t>Люк чугунный легкий 6980 руб
(шт)
МАТ=6980/1,2/8,41</t>
  </si>
  <si>
    <t>25</t>
  </si>
  <si>
    <t>691,64
6980/1,2/8,41</t>
  </si>
  <si>
    <t>17291</t>
  </si>
  <si>
    <t>12</t>
  </si>
  <si>
    <t>Люк чугунный с решеткой для дождеприемного колодца ЛР   10100 руб
(шт)
МАТ=10100/1,2/8,41</t>
  </si>
  <si>
    <t>1000,79
10100/1,2/8,41</t>
  </si>
  <si>
    <t>3002</t>
  </si>
  <si>
    <t>13</t>
  </si>
  <si>
    <t>Дождеприемная решетка ДБ2 10300 руб
(шт)
МАТ=10300/1.2/8,41</t>
  </si>
  <si>
    <t>1020,61
10300/1.2/8,41</t>
  </si>
  <si>
    <t>8165</t>
  </si>
  <si>
    <t>Общий прайс-лист "Алтайская бетонная компания" от 02.08.2021г.</t>
  </si>
  <si>
    <t>Плита КЦПЗ-10 3100 руб
(шт)
МАТ=3100/1,2/8,41</t>
  </si>
  <si>
    <t>307,17
3100/1,2/8,41</t>
  </si>
  <si>
    <t>2457</t>
  </si>
  <si>
    <t>15</t>
  </si>
  <si>
    <t>Плиты перекрытия ПП10 3000 руб
(шт)
МАТ=3000/1,2/8,41</t>
  </si>
  <si>
    <t>297,27
3000/1,2/8,41</t>
  </si>
  <si>
    <t>2378</t>
  </si>
  <si>
    <t>16</t>
  </si>
  <si>
    <t>Плиты перекрытия ПП15 4100 руб
(шт)
МАТ=4100/1,2/8,41</t>
  </si>
  <si>
    <t>30</t>
  </si>
  <si>
    <t>406,26
4100/1,2/8,41</t>
  </si>
  <si>
    <t>12188</t>
  </si>
  <si>
    <t>17</t>
  </si>
  <si>
    <t>Кольцо опорное КО-6 900 руб
()
МАТ=900,00/1,2/8,41</t>
  </si>
  <si>
    <t>39</t>
  </si>
  <si>
    <t>89,18
900,00/1,2/8,41</t>
  </si>
  <si>
    <t>3478</t>
  </si>
  <si>
    <t>18</t>
  </si>
  <si>
    <t>Прайс ПК "Водник"</t>
  </si>
  <si>
    <t>Песок
(м3)
МАТ=385/1,2/8,41</t>
  </si>
  <si>
    <t>7,238</t>
  </si>
  <si>
    <t>38,15
385/1,2/8,41</t>
  </si>
  <si>
    <t>276</t>
  </si>
  <si>
    <t>19</t>
  </si>
  <si>
    <t>Прайс ИП Пастухов Константин Михайлович</t>
  </si>
  <si>
    <t>Щебень М 600, фракция 20-40
(м3)
МАТ=1282/1,2/8,41</t>
  </si>
  <si>
    <t>29,875</t>
  </si>
  <si>
    <t>127,03
1282/1,2/8,41</t>
  </si>
  <si>
    <t>3795</t>
  </si>
  <si>
    <t>20</t>
  </si>
  <si>
    <t>Прайс ООО "ГлавАлтайСтрой"</t>
  </si>
  <si>
    <t>Бетон М200
(м3)
МАТ=4525/1,2/8,41</t>
  </si>
  <si>
    <t>13,9434</t>
  </si>
  <si>
    <t>448,38
4525/1,2/8,41</t>
  </si>
  <si>
    <t>6252</t>
  </si>
  <si>
    <t>21</t>
  </si>
  <si>
    <t>Договор об оказании услуг</t>
  </si>
  <si>
    <t>Изготовление схем движения автотранспорта 2500 руб
(шт)
МАТ=2500/1,2/8,41</t>
  </si>
  <si>
    <t>247,72
2500/1,2/8,41</t>
  </si>
  <si>
    <t>6193</t>
  </si>
  <si>
    <t>Итого прямые затраты по смете в базисных ценах</t>
  </si>
  <si>
    <t>89751</t>
  </si>
  <si>
    <t>1297</t>
  </si>
  <si>
    <t>9121
1106</t>
  </si>
  <si>
    <t>159,54</t>
  </si>
  <si>
    <t>Итого прямые затраты по смете с учетом коэффициентов к итогам (Приказ от 04.09.2019 № 507/пр прил.3 табл.1 п.5 Производство работ осуществляется в стесненных условиях застроенной части населенных пунктов ОЗП=1,15; ЭМ=1,15; ЗПМ=1,15; ТЗ=1,15; ТЗМ=1,15  (Поз. 1-3, 5, 7-21))</t>
  </si>
  <si>
    <t>91314</t>
  </si>
  <si>
    <t>1492</t>
  </si>
  <si>
    <t>10489
1272</t>
  </si>
  <si>
    <t>183,47</t>
  </si>
  <si>
    <t>Накладные расходы</t>
  </si>
  <si>
    <t>3399</t>
  </si>
  <si>
    <t>Сметная прибыль</t>
  </si>
  <si>
    <t>1939</t>
  </si>
  <si>
    <t>Итоги по смете:</t>
  </si>
  <si>
    <t xml:space="preserve">  Благоустройство (ремонтно-строительные):</t>
  </si>
  <si>
    <t xml:space="preserve">    Итого Поз. 1-2</t>
  </si>
  <si>
    <t>1162</t>
  </si>
  <si>
    <t xml:space="preserve">    Всего с учетом "Приказ от 04.09.2019 № 507/пр прил.3 табл.1 п.5 Производство работ осуществляется в стесненных условиях застроенной части населенных пунктов ОЗП=1,15; ЭМ=1,15; ЗПМ=1,15; ТЗ=1,15; ТЗМ=1,15"</t>
  </si>
  <si>
    <t>1336</t>
  </si>
  <si>
    <t>1034</t>
  </si>
  <si>
    <t>302
54</t>
  </si>
  <si>
    <t>126,5</t>
  </si>
  <si>
    <t xml:space="preserve">    Накладные расходы 104% ФОТ (от 1 088)</t>
  </si>
  <si>
    <t>1132</t>
  </si>
  <si>
    <t xml:space="preserve">    Сметная прибыль 60% ФОТ (от 1 088)</t>
  </si>
  <si>
    <t>653</t>
  </si>
  <si>
    <t xml:space="preserve">    Итого c накладными и см. прибылью</t>
  </si>
  <si>
    <t>3121</t>
  </si>
  <si>
    <t xml:space="preserve">  Автомобильные дороги:</t>
  </si>
  <si>
    <t xml:space="preserve">    Итого Поз. 3</t>
  </si>
  <si>
    <t>9659</t>
  </si>
  <si>
    <t>9659
1165</t>
  </si>
  <si>
    <t xml:space="preserve">    Накладные расходы 142% ФОТ (от 1 165)</t>
  </si>
  <si>
    <t>1654</t>
  </si>
  <si>
    <t xml:space="preserve">    Сметная прибыль 95%*0,85 ФОТ (от 1 165)</t>
  </si>
  <si>
    <t>941</t>
  </si>
  <si>
    <t>12254</t>
  </si>
  <si>
    <t xml:space="preserve">  Материалы:</t>
  </si>
  <si>
    <t xml:space="preserve">    Итого Поз. 4</t>
  </si>
  <si>
    <t xml:space="preserve">  Перевозка грузов автотранспортом:</t>
  </si>
  <si>
    <t xml:space="preserve">    Итого Поз. 5</t>
  </si>
  <si>
    <t xml:space="preserve">    Итого Поз. 6</t>
  </si>
  <si>
    <t xml:space="preserve">  Наружные сети водопровода, канализации, теплоснабжения, газопровода:</t>
  </si>
  <si>
    <t xml:space="preserve">    Итого Поз. 7-8</t>
  </si>
  <si>
    <t>374</t>
  </si>
  <si>
    <t>254</t>
  </si>
  <si>
    <t>120
13</t>
  </si>
  <si>
    <t>31,09</t>
  </si>
  <si>
    <t>430</t>
  </si>
  <si>
    <t>292</t>
  </si>
  <si>
    <t>138
15</t>
  </si>
  <si>
    <t>35,75</t>
  </si>
  <si>
    <t xml:space="preserve">    Накладные расходы 130% ФОТ (от 307)</t>
  </si>
  <si>
    <t>399</t>
  </si>
  <si>
    <t xml:space="preserve">    Сметная прибыль 89%*0,85 ФОТ (от 307)</t>
  </si>
  <si>
    <t>232</t>
  </si>
  <si>
    <t>1061</t>
  </si>
  <si>
    <t xml:space="preserve">  Бетонные и железобетонные монолитные конструкции в промышленном строительстве:</t>
  </si>
  <si>
    <t xml:space="preserve">    Итого Поз. 9-21</t>
  </si>
  <si>
    <t>78858</t>
  </si>
  <si>
    <t>78912</t>
  </si>
  <si>
    <t>166</t>
  </si>
  <si>
    <t>246
38</t>
  </si>
  <si>
    <t>21,22</t>
  </si>
  <si>
    <t xml:space="preserve">    Накладные расходы 105% ФОТ (от 204)</t>
  </si>
  <si>
    <t>214</t>
  </si>
  <si>
    <t xml:space="preserve">    Сметная прибыль 65%*0,85 ФОТ (от 204)</t>
  </si>
  <si>
    <t>113</t>
  </si>
  <si>
    <t>79239</t>
  </si>
  <si>
    <t xml:space="preserve">  Итого</t>
  </si>
  <si>
    <t>96652</t>
  </si>
  <si>
    <t xml:space="preserve">    В том числе:</t>
  </si>
  <si>
    <t xml:space="preserve">      Материалы</t>
  </si>
  <si>
    <t>79333</t>
  </si>
  <si>
    <t xml:space="preserve">      Машины и механизмы</t>
  </si>
  <si>
    <t>10489</t>
  </si>
  <si>
    <t xml:space="preserve">      ФОТ</t>
  </si>
  <si>
    <t>2764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</si>
  <si>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</si>
  <si>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</si>
  <si>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</si>
  <si>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</si>
  <si>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</si>
  <si>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</si>
  <si>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</si>
  <si>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</si>
  <si>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</si>
  <si>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</si>
  <si>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</si>
  <si>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</si>
  <si>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</si>
  <si>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</si>
  <si>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</si>
  <si>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</si>
  <si>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</si>
  <si>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</si>
  <si>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</si>
  <si>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ЛОКАЛЬНЫЙ СМЕТНЫЙ РАСЧЕТ № 02-05</t>
  </si>
  <si>
    <t xml:space="preserve"> Переустройство водопроводных колодцев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</si>
  <si>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</si>
  <si>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</si>
  <si>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</si>
  <si>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</si>
  <si>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 xml:space="preserve">Основание:  59-07-01/2020-АД.ТЧ.В14     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</si>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</sst>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top"/>
    </xf>
    <xf numFmtId="164" fontId="12" fillId="0" borderId="7" xfId="0" applyNumberFormat="1" applyFont="1" applyFill="1" applyBorder="1" applyAlignment="1" applyProtection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center" vertical="top"/>
    </xf>
    <xf numFmtId="0" fontId="10" fillId="0" borderId="7" xfId="0" applyNumberFormat="1" applyFont="1" applyFill="1" applyBorder="1" applyAlignment="1" applyProtection="1">
      <alignment horizontal="right" vertical="top" wrapText="1"/>
    </xf>
    <xf numFmtId="0" fontId="10" fillId="0" borderId="7" xfId="0" applyNumberFormat="1" applyFont="1" applyFill="1" applyBorder="1" applyAlignment="1" applyProtection="1">
      <alignment horizontal="right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164" fontId="12" fillId="0" borderId="9" xfId="0" applyNumberFormat="1" applyFont="1" applyFill="1" applyBorder="1" applyAlignment="1" applyProtection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center" vertical="top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>
      <alignment horizontal="right" vertical="top"/>
    </xf>
    <xf numFmtId="2" fontId="12" fillId="0" borderId="19" xfId="0" applyNumberFormat="1" applyFont="1" applyFill="1" applyBorder="1" applyAlignment="1" applyProtection="1">
      <alignment horizontal="right" vertical="top" wrapText="1"/>
    </xf>
    <xf numFmtId="0" fontId="10" fillId="0" borderId="19" xfId="0" applyNumberFormat="1" applyFont="1" applyFill="1" applyBorder="1" applyAlignment="1" applyProtection="1">
      <alignment horizontal="right" vertical="top"/>
    </xf>
    <xf numFmtId="0" fontId="12" fillId="0" borderId="19" xfId="0" applyNumberFormat="1" applyFont="1" applyFill="1" applyBorder="1" applyAlignment="1" applyProtection="1">
      <alignment horizontal="right" vertical="top"/>
    </xf>
    <xf numFmtId="0" fontId="10" fillId="0" borderId="19" xfId="0" applyNumberFormat="1" applyFont="1" applyFill="1" applyBorder="1" applyAlignment="1" applyProtection="1">
      <alignment horizontal="right" vertical="top" wrapText="1"/>
    </xf>
    <xf numFmtId="2" fontId="10" fillId="0" borderId="19" xfId="0" applyNumberFormat="1" applyFont="1" applyFill="1" applyBorder="1" applyAlignment="1" applyProtection="1">
      <alignment horizontal="right" vertical="top" wrapText="1"/>
    </xf>
    <xf numFmtId="0" fontId="12" fillId="0" borderId="19" xfId="0" applyNumberFormat="1" applyFont="1" applyFill="1" applyBorder="1" applyAlignment="1" applyProtection="1">
      <alignment horizontal="right" vertical="top" wrapText="1"/>
    </xf>
    <xf numFmtId="0" fontId="10" fillId="0" borderId="1" xfId="0" applyNumberFormat="1" applyFont="1" applyFill="1" applyBorder="1" applyAlignment="1" applyProtection="1">
      <alignment horizontal="right"/>
    </xf>
    <xf numFmtId="49" fontId="10" fillId="0" borderId="1" xfId="0" applyNumberFormat="1" applyFont="1" applyFill="1" applyBorder="1" applyAlignment="1" applyProtection="1">
      <alignment horizontal="right"/>
    </xf>
    <xf numFmtId="0" fontId="12" fillId="0" borderId="12" xfId="0" applyNumberFormat="1" applyFont="1" applyFill="1" applyBorder="1" applyAlignment="1" applyProtection="1">
      <alignment horizontal="left" vertical="top" wrapText="1"/>
    </xf>
    <xf numFmtId="0" fontId="12" fillId="0" borderId="13" xfId="0" applyNumberFormat="1" applyFont="1" applyFill="1" applyBorder="1" applyAlignment="1" applyProtection="1">
      <alignment horizontal="left" vertical="top" wrapText="1"/>
    </xf>
    <xf numFmtId="0" fontId="12" fillId="0" borderId="14" xfId="0" applyNumberFormat="1" applyFont="1" applyFill="1" applyBorder="1" applyAlignment="1" applyProtection="1">
      <alignment horizontal="left" vertical="top" wrapText="1"/>
    </xf>
    <xf numFmtId="0" fontId="10" fillId="0" borderId="12" xfId="0" applyNumberFormat="1" applyFont="1" applyFill="1" applyBorder="1" applyAlignment="1" applyProtection="1">
      <alignment horizontal="left" vertical="top" wrapText="1"/>
    </xf>
    <xf numFmtId="0" fontId="10" fillId="0" borderId="13" xfId="0" applyNumberFormat="1" applyFont="1" applyFill="1" applyBorder="1" applyAlignment="1" applyProtection="1">
      <alignment horizontal="left" vertical="top" wrapText="1"/>
    </xf>
    <xf numFmtId="0" fontId="10" fillId="0" borderId="14" xfId="0" applyNumberFormat="1" applyFont="1" applyFill="1" applyBorder="1" applyAlignment="1" applyProtection="1">
      <alignment horizontal="left" vertical="top" wrapText="1"/>
    </xf>
    <xf numFmtId="0" fontId="10" fillId="0" borderId="20" xfId="0" applyNumberFormat="1" applyFont="1" applyFill="1" applyBorder="1" applyAlignment="1" applyProtection="1">
      <alignment horizontal="left" vertical="top" wrapText="1"/>
    </xf>
    <xf numFmtId="0" fontId="10" fillId="0" borderId="19" xfId="0" applyNumberFormat="1" applyFont="1" applyFill="1" applyBorder="1" applyAlignment="1" applyProtection="1">
      <alignment horizontal="left" vertical="top" wrapText="1"/>
    </xf>
    <xf numFmtId="0" fontId="12" fillId="0" borderId="20" xfId="0" applyNumberFormat="1" applyFont="1" applyFill="1" applyBorder="1" applyAlignment="1" applyProtection="1">
      <alignment horizontal="left" vertical="top" wrapText="1"/>
    </xf>
    <xf numFmtId="0" fontId="12" fillId="0" borderId="19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 applyProtection="1">
      <alignment horizontal="center" wrapText="1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left" wrapText="1"/>
    </xf>
    <xf numFmtId="0" fontId="10" fillId="0" borderId="1" xfId="0" applyNumberFormat="1" applyFont="1" applyFill="1" applyBorder="1" applyAlignment="1" applyProtection="1">
      <alignment horizontal="left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left" vertical="top"/>
    </xf>
    <xf numFmtId="0" fontId="10" fillId="0" borderId="4" xfId="0" applyNumberFormat="1" applyFont="1" applyFill="1" applyBorder="1" applyAlignment="1" applyProtection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top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</xf>
    <xf numFmtId="49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/>
    <xf numFmtId="0" fontId="3" fillId="0" borderId="14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1" fillId="0" borderId="17" xfId="0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x14ac:dyDescent="0.2">
      <c r="A6" s="80" t="s">
        <v>270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1" s="7" customFormat="1" ht="15" customHeight="1" x14ac:dyDescent="0.2">
      <c r="A7" s="81" t="s">
        <v>4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8" spans="1:11" s="7" customFormat="1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</row>
    <row r="9" spans="1:11" s="7" customFormat="1" ht="15" customHeight="1" x14ac:dyDescent="0.2">
      <c r="A9" s="82" t="s">
        <v>260</v>
      </c>
      <c r="B9" s="82"/>
      <c r="C9" s="82"/>
      <c r="D9" s="82"/>
      <c r="E9" s="82"/>
      <c r="F9" s="82"/>
      <c r="G9" s="82"/>
      <c r="H9" s="82"/>
      <c r="I9" s="82"/>
      <c r="J9" s="82"/>
      <c r="K9" s="82"/>
    </row>
    <row r="10" spans="1:11" s="7" customFormat="1" ht="15" customHeight="1" x14ac:dyDescent="0.2">
      <c r="A10" s="83" t="s">
        <v>5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</row>
    <row r="11" spans="1:11" s="7" customFormat="1" x14ac:dyDescent="0.2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</row>
    <row r="12" spans="1:11" s="7" customFormat="1" ht="14.25" customHeight="1" x14ac:dyDescent="0.25">
      <c r="A12" s="84" t="s">
        <v>261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</row>
    <row r="13" spans="1:11" s="7" customFormat="1" ht="15" customHeight="1" x14ac:dyDescent="0.2">
      <c r="A13" s="85" t="s">
        <v>7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s="7" customFormat="1" x14ac:dyDescent="0.2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s="7" customFormat="1" ht="14.25" customHeight="1" x14ac:dyDescent="0.2">
      <c r="A15" s="86" t="s">
        <v>266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</row>
    <row r="16" spans="1:11" s="21" customFormat="1" ht="15" customHeight="1" x14ac:dyDescent="0.2">
      <c r="A16" s="69" t="s">
        <v>267</v>
      </c>
      <c r="B16" s="69"/>
      <c r="C16" s="69"/>
      <c r="D16" s="68">
        <v>96.652000000000001</v>
      </c>
      <c r="E16" s="68"/>
      <c r="F16" s="68"/>
      <c r="G16" s="87" t="s">
        <v>8</v>
      </c>
      <c r="H16" s="87"/>
      <c r="I16" s="87"/>
      <c r="J16" s="87"/>
      <c r="K16" s="87"/>
    </row>
    <row r="17" spans="1:11" s="21" customFormat="1" ht="15" customHeight="1" x14ac:dyDescent="0.2">
      <c r="A17" s="69" t="s">
        <v>268</v>
      </c>
      <c r="B17" s="69"/>
      <c r="C17" s="69"/>
      <c r="D17" s="68">
        <v>2.7639999999999998</v>
      </c>
      <c r="E17" s="68"/>
      <c r="F17" s="68"/>
      <c r="G17" s="87" t="s">
        <v>8</v>
      </c>
      <c r="H17" s="87"/>
      <c r="I17" s="87"/>
      <c r="J17" s="87"/>
      <c r="K17" s="87"/>
    </row>
    <row r="18" spans="1:11" s="21" customFormat="1" ht="13.5" customHeight="1" outlineLevel="1" x14ac:dyDescent="0.2">
      <c r="A18" s="69" t="s">
        <v>269</v>
      </c>
      <c r="B18" s="69"/>
      <c r="C18" s="69"/>
      <c r="D18" s="68">
        <v>183.47</v>
      </c>
      <c r="E18" s="68"/>
      <c r="F18" s="68"/>
      <c r="G18" s="87" t="s">
        <v>9</v>
      </c>
      <c r="H18" s="87"/>
      <c r="I18" s="87"/>
      <c r="J18" s="87"/>
      <c r="K18" s="87"/>
    </row>
    <row r="19" spans="1:11" s="7" customFormat="1" ht="15" customHeight="1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</row>
    <row r="20" spans="1:11" s="7" customFormat="1" x14ac:dyDescent="0.2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</row>
    <row r="21" spans="1:11" s="7" customFormat="1" x14ac:dyDescent="0.2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</row>
    <row r="22" spans="1:11" s="24" customFormat="1" ht="48" customHeight="1" x14ac:dyDescent="0.2">
      <c r="A22" s="94" t="s">
        <v>11</v>
      </c>
      <c r="B22" s="95" t="s">
        <v>12</v>
      </c>
      <c r="C22" s="94" t="s">
        <v>13</v>
      </c>
      <c r="D22" s="94" t="s">
        <v>14</v>
      </c>
      <c r="E22" s="94" t="s">
        <v>15</v>
      </c>
      <c r="F22" s="94"/>
      <c r="G22" s="94" t="s">
        <v>16</v>
      </c>
      <c r="H22" s="94"/>
      <c r="I22" s="94"/>
      <c r="J22" s="94" t="s">
        <v>17</v>
      </c>
      <c r="K22" s="94"/>
    </row>
    <row r="23" spans="1:11" s="24" customFormat="1" ht="25.5" x14ac:dyDescent="0.2">
      <c r="A23" s="94"/>
      <c r="B23" s="95"/>
      <c r="C23" s="94"/>
      <c r="D23" s="94"/>
      <c r="E23" s="46" t="s">
        <v>18</v>
      </c>
      <c r="F23" s="46" t="s">
        <v>19</v>
      </c>
      <c r="G23" s="94" t="s">
        <v>20</v>
      </c>
      <c r="H23" s="94" t="s">
        <v>21</v>
      </c>
      <c r="I23" s="46" t="s">
        <v>22</v>
      </c>
      <c r="J23" s="94"/>
      <c r="K23" s="94"/>
    </row>
    <row r="24" spans="1:11" s="24" customFormat="1" ht="38.25" x14ac:dyDescent="0.2">
      <c r="A24" s="94"/>
      <c r="B24" s="95"/>
      <c r="C24" s="94"/>
      <c r="D24" s="94"/>
      <c r="E24" s="46" t="s">
        <v>21</v>
      </c>
      <c r="F24" s="46" t="s">
        <v>23</v>
      </c>
      <c r="G24" s="94"/>
      <c r="H24" s="94"/>
      <c r="I24" s="46" t="s">
        <v>23</v>
      </c>
      <c r="J24" s="46" t="s">
        <v>24</v>
      </c>
      <c r="K24" s="46" t="s">
        <v>18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88" t="s">
        <v>25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</row>
    <row r="27" spans="1:11" s="7" customFormat="1" ht="51" x14ac:dyDescent="0.2">
      <c r="A27" s="50" t="s">
        <v>26</v>
      </c>
      <c r="B27" s="51" t="s">
        <v>27</v>
      </c>
      <c r="C27" s="52" t="s">
        <v>28</v>
      </c>
      <c r="D27" s="53" t="s">
        <v>29</v>
      </c>
      <c r="E27" s="54" t="s">
        <v>30</v>
      </c>
      <c r="F27" s="54" t="s">
        <v>31</v>
      </c>
      <c r="G27" s="55" t="s">
        <v>32</v>
      </c>
      <c r="H27" s="55" t="s">
        <v>33</v>
      </c>
      <c r="I27" s="54" t="s">
        <v>34</v>
      </c>
      <c r="J27" s="55" t="s">
        <v>35</v>
      </c>
      <c r="K27" s="55" t="s">
        <v>36</v>
      </c>
    </row>
    <row r="28" spans="1:11" s="7" customFormat="1" ht="51" x14ac:dyDescent="0.2">
      <c r="A28" s="50" t="s">
        <v>37</v>
      </c>
      <c r="B28" s="51" t="s">
        <v>38</v>
      </c>
      <c r="C28" s="52" t="s">
        <v>39</v>
      </c>
      <c r="D28" s="53" t="s">
        <v>40</v>
      </c>
      <c r="E28" s="54" t="s">
        <v>41</v>
      </c>
      <c r="F28" s="55"/>
      <c r="G28" s="55" t="s">
        <v>42</v>
      </c>
      <c r="H28" s="55"/>
      <c r="I28" s="55"/>
      <c r="J28" s="55"/>
      <c r="K28" s="55"/>
    </row>
    <row r="29" spans="1:11" s="7" customFormat="1" ht="51" x14ac:dyDescent="0.2">
      <c r="A29" s="50" t="s">
        <v>43</v>
      </c>
      <c r="B29" s="51" t="s">
        <v>44</v>
      </c>
      <c r="C29" s="52" t="s">
        <v>45</v>
      </c>
      <c r="D29" s="53" t="s">
        <v>46</v>
      </c>
      <c r="E29" s="54" t="s">
        <v>47</v>
      </c>
      <c r="F29" s="54" t="s">
        <v>48</v>
      </c>
      <c r="G29" s="55" t="s">
        <v>49</v>
      </c>
      <c r="H29" s="55"/>
      <c r="I29" s="54" t="s">
        <v>50</v>
      </c>
      <c r="J29" s="55"/>
      <c r="K29" s="55"/>
    </row>
    <row r="30" spans="1:11" s="7" customFormat="1" ht="51" x14ac:dyDescent="0.2">
      <c r="A30" s="50" t="s">
        <v>51</v>
      </c>
      <c r="B30" s="51" t="s">
        <v>52</v>
      </c>
      <c r="C30" s="52" t="s">
        <v>53</v>
      </c>
      <c r="D30" s="53" t="s">
        <v>54</v>
      </c>
      <c r="E30" s="54" t="s">
        <v>55</v>
      </c>
      <c r="F30" s="55"/>
      <c r="G30" s="55" t="s">
        <v>56</v>
      </c>
      <c r="H30" s="55"/>
      <c r="I30" s="55"/>
      <c r="J30" s="55"/>
      <c r="K30" s="55"/>
    </row>
    <row r="31" spans="1:11" s="7" customFormat="1" ht="63.75" x14ac:dyDescent="0.2">
      <c r="A31" s="50" t="s">
        <v>57</v>
      </c>
      <c r="B31" s="51" t="s">
        <v>58</v>
      </c>
      <c r="C31" s="52" t="s">
        <v>59</v>
      </c>
      <c r="D31" s="53" t="s">
        <v>60</v>
      </c>
      <c r="E31" s="54" t="s">
        <v>61</v>
      </c>
      <c r="F31" s="54" t="s">
        <v>61</v>
      </c>
      <c r="G31" s="55" t="s">
        <v>62</v>
      </c>
      <c r="H31" s="55"/>
      <c r="I31" s="55" t="s">
        <v>62</v>
      </c>
      <c r="J31" s="55"/>
      <c r="K31" s="55"/>
    </row>
    <row r="32" spans="1:11" s="7" customFormat="1" ht="51" x14ac:dyDescent="0.2">
      <c r="A32" s="56" t="s">
        <v>63</v>
      </c>
      <c r="B32" s="57" t="s">
        <v>64</v>
      </c>
      <c r="C32" s="58" t="s">
        <v>65</v>
      </c>
      <c r="D32" s="59" t="s">
        <v>60</v>
      </c>
      <c r="E32" s="60" t="s">
        <v>66</v>
      </c>
      <c r="F32" s="61"/>
      <c r="G32" s="61" t="s">
        <v>67</v>
      </c>
      <c r="H32" s="61"/>
      <c r="I32" s="61"/>
      <c r="J32" s="61"/>
      <c r="K32" s="61"/>
    </row>
    <row r="33" spans="1:11" s="7" customFormat="1" x14ac:dyDescent="0.2">
      <c r="A33" s="90" t="s">
        <v>68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</row>
    <row r="34" spans="1:11" s="7" customFormat="1" ht="51" x14ac:dyDescent="0.2">
      <c r="A34" s="50" t="s">
        <v>69</v>
      </c>
      <c r="B34" s="51" t="s">
        <v>70</v>
      </c>
      <c r="C34" s="52" t="s">
        <v>71</v>
      </c>
      <c r="D34" s="53" t="s">
        <v>72</v>
      </c>
      <c r="E34" s="54" t="s">
        <v>73</v>
      </c>
      <c r="F34" s="54" t="s">
        <v>74</v>
      </c>
      <c r="G34" s="55" t="s">
        <v>75</v>
      </c>
      <c r="H34" s="55" t="s">
        <v>76</v>
      </c>
      <c r="I34" s="54" t="s">
        <v>77</v>
      </c>
      <c r="J34" s="55" t="s">
        <v>78</v>
      </c>
      <c r="K34" s="55" t="s">
        <v>79</v>
      </c>
    </row>
    <row r="35" spans="1:11" s="7" customFormat="1" ht="51" x14ac:dyDescent="0.2">
      <c r="A35" s="50" t="s">
        <v>80</v>
      </c>
      <c r="B35" s="51" t="s">
        <v>81</v>
      </c>
      <c r="C35" s="52" t="s">
        <v>82</v>
      </c>
      <c r="D35" s="53" t="s">
        <v>83</v>
      </c>
      <c r="E35" s="54" t="s">
        <v>84</v>
      </c>
      <c r="F35" s="54" t="s">
        <v>85</v>
      </c>
      <c r="G35" s="55" t="s">
        <v>86</v>
      </c>
      <c r="H35" s="55" t="s">
        <v>87</v>
      </c>
      <c r="I35" s="54" t="s">
        <v>88</v>
      </c>
      <c r="J35" s="55" t="s">
        <v>78</v>
      </c>
      <c r="K35" s="55" t="s">
        <v>89</v>
      </c>
    </row>
    <row r="36" spans="1:11" s="7" customFormat="1" ht="51" x14ac:dyDescent="0.2">
      <c r="A36" s="56" t="s">
        <v>90</v>
      </c>
      <c r="B36" s="57" t="s">
        <v>91</v>
      </c>
      <c r="C36" s="58" t="s">
        <v>92</v>
      </c>
      <c r="D36" s="59" t="s">
        <v>93</v>
      </c>
      <c r="E36" s="60" t="s">
        <v>94</v>
      </c>
      <c r="F36" s="60" t="s">
        <v>95</v>
      </c>
      <c r="G36" s="61" t="s">
        <v>96</v>
      </c>
      <c r="H36" s="61" t="s">
        <v>97</v>
      </c>
      <c r="I36" s="60" t="s">
        <v>98</v>
      </c>
      <c r="J36" s="61" t="s">
        <v>99</v>
      </c>
      <c r="K36" s="61" t="s">
        <v>100</v>
      </c>
    </row>
    <row r="37" spans="1:11" s="7" customFormat="1" x14ac:dyDescent="0.2">
      <c r="A37" s="90" t="s">
        <v>101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</row>
    <row r="38" spans="1:11" s="7" customFormat="1" ht="51" x14ac:dyDescent="0.2">
      <c r="A38" s="50" t="s">
        <v>102</v>
      </c>
      <c r="B38" s="51" t="s">
        <v>103</v>
      </c>
      <c r="C38" s="52" t="s">
        <v>104</v>
      </c>
      <c r="D38" s="53" t="s">
        <v>105</v>
      </c>
      <c r="E38" s="54" t="s">
        <v>106</v>
      </c>
      <c r="F38" s="55"/>
      <c r="G38" s="55" t="s">
        <v>107</v>
      </c>
      <c r="H38" s="55"/>
      <c r="I38" s="55"/>
      <c r="J38" s="55"/>
      <c r="K38" s="55"/>
    </row>
    <row r="39" spans="1:11" s="7" customFormat="1" ht="51" x14ac:dyDescent="0.2">
      <c r="A39" s="50" t="s">
        <v>108</v>
      </c>
      <c r="B39" s="51" t="s">
        <v>103</v>
      </c>
      <c r="C39" s="52" t="s">
        <v>109</v>
      </c>
      <c r="D39" s="53" t="s">
        <v>110</v>
      </c>
      <c r="E39" s="54" t="s">
        <v>111</v>
      </c>
      <c r="F39" s="55"/>
      <c r="G39" s="55" t="s">
        <v>112</v>
      </c>
      <c r="H39" s="55"/>
      <c r="I39" s="55"/>
      <c r="J39" s="55"/>
      <c r="K39" s="55"/>
    </row>
    <row r="40" spans="1:11" s="7" customFormat="1" ht="51" x14ac:dyDescent="0.2">
      <c r="A40" s="50" t="s">
        <v>113</v>
      </c>
      <c r="B40" s="51" t="s">
        <v>103</v>
      </c>
      <c r="C40" s="52" t="s">
        <v>114</v>
      </c>
      <c r="D40" s="53" t="s">
        <v>43</v>
      </c>
      <c r="E40" s="54" t="s">
        <v>115</v>
      </c>
      <c r="F40" s="55"/>
      <c r="G40" s="55" t="s">
        <v>116</v>
      </c>
      <c r="H40" s="55"/>
      <c r="I40" s="55"/>
      <c r="J40" s="55"/>
      <c r="K40" s="55"/>
    </row>
    <row r="41" spans="1:11" s="7" customFormat="1" ht="51" x14ac:dyDescent="0.2">
      <c r="A41" s="50" t="s">
        <v>117</v>
      </c>
      <c r="B41" s="51" t="s">
        <v>103</v>
      </c>
      <c r="C41" s="52" t="s">
        <v>118</v>
      </c>
      <c r="D41" s="53" t="s">
        <v>80</v>
      </c>
      <c r="E41" s="54" t="s">
        <v>119</v>
      </c>
      <c r="F41" s="55"/>
      <c r="G41" s="55" t="s">
        <v>120</v>
      </c>
      <c r="H41" s="55"/>
      <c r="I41" s="55"/>
      <c r="J41" s="55"/>
      <c r="K41" s="55"/>
    </row>
    <row r="42" spans="1:11" s="7" customFormat="1" ht="51" x14ac:dyDescent="0.2">
      <c r="A42" s="50" t="s">
        <v>105</v>
      </c>
      <c r="B42" s="51" t="s">
        <v>121</v>
      </c>
      <c r="C42" s="52" t="s">
        <v>122</v>
      </c>
      <c r="D42" s="53" t="s">
        <v>80</v>
      </c>
      <c r="E42" s="54" t="s">
        <v>123</v>
      </c>
      <c r="F42" s="55"/>
      <c r="G42" s="55" t="s">
        <v>124</v>
      </c>
      <c r="H42" s="55"/>
      <c r="I42" s="55"/>
      <c r="J42" s="55"/>
      <c r="K42" s="55"/>
    </row>
    <row r="43" spans="1:11" s="7" customFormat="1" ht="51" x14ac:dyDescent="0.2">
      <c r="A43" s="50" t="s">
        <v>125</v>
      </c>
      <c r="B43" s="51" t="s">
        <v>121</v>
      </c>
      <c r="C43" s="52" t="s">
        <v>126</v>
      </c>
      <c r="D43" s="53" t="s">
        <v>80</v>
      </c>
      <c r="E43" s="54" t="s">
        <v>127</v>
      </c>
      <c r="F43" s="55"/>
      <c r="G43" s="55" t="s">
        <v>128</v>
      </c>
      <c r="H43" s="55"/>
      <c r="I43" s="55"/>
      <c r="J43" s="55"/>
      <c r="K43" s="55"/>
    </row>
    <row r="44" spans="1:11" s="7" customFormat="1" ht="51" x14ac:dyDescent="0.2">
      <c r="A44" s="50" t="s">
        <v>129</v>
      </c>
      <c r="B44" s="51" t="s">
        <v>121</v>
      </c>
      <c r="C44" s="52" t="s">
        <v>130</v>
      </c>
      <c r="D44" s="53" t="s">
        <v>131</v>
      </c>
      <c r="E44" s="54" t="s">
        <v>132</v>
      </c>
      <c r="F44" s="55"/>
      <c r="G44" s="55" t="s">
        <v>133</v>
      </c>
      <c r="H44" s="55"/>
      <c r="I44" s="55"/>
      <c r="J44" s="55"/>
      <c r="K44" s="55"/>
    </row>
    <row r="45" spans="1:11" s="7" customFormat="1" ht="51" x14ac:dyDescent="0.2">
      <c r="A45" s="50" t="s">
        <v>134</v>
      </c>
      <c r="B45" s="51" t="s">
        <v>121</v>
      </c>
      <c r="C45" s="52" t="s">
        <v>135</v>
      </c>
      <c r="D45" s="53" t="s">
        <v>136</v>
      </c>
      <c r="E45" s="54" t="s">
        <v>137</v>
      </c>
      <c r="F45" s="55"/>
      <c r="G45" s="55" t="s">
        <v>138</v>
      </c>
      <c r="H45" s="55"/>
      <c r="I45" s="55"/>
      <c r="J45" s="55"/>
      <c r="K45" s="55"/>
    </row>
    <row r="46" spans="1:11" s="7" customFormat="1" ht="38.25" x14ac:dyDescent="0.2">
      <c r="A46" s="50" t="s">
        <v>139</v>
      </c>
      <c r="B46" s="51" t="s">
        <v>140</v>
      </c>
      <c r="C46" s="52" t="s">
        <v>141</v>
      </c>
      <c r="D46" s="53" t="s">
        <v>142</v>
      </c>
      <c r="E46" s="54" t="s">
        <v>143</v>
      </c>
      <c r="F46" s="55"/>
      <c r="G46" s="55" t="s">
        <v>144</v>
      </c>
      <c r="H46" s="55"/>
      <c r="I46" s="55"/>
      <c r="J46" s="55"/>
      <c r="K46" s="55"/>
    </row>
    <row r="47" spans="1:11" s="7" customFormat="1" ht="38.25" x14ac:dyDescent="0.2">
      <c r="A47" s="50" t="s">
        <v>145</v>
      </c>
      <c r="B47" s="51" t="s">
        <v>146</v>
      </c>
      <c r="C47" s="52" t="s">
        <v>147</v>
      </c>
      <c r="D47" s="53" t="s">
        <v>148</v>
      </c>
      <c r="E47" s="54" t="s">
        <v>149</v>
      </c>
      <c r="F47" s="55"/>
      <c r="G47" s="55" t="s">
        <v>150</v>
      </c>
      <c r="H47" s="55"/>
      <c r="I47" s="55"/>
      <c r="J47" s="55"/>
      <c r="K47" s="55"/>
    </row>
    <row r="48" spans="1:11" s="7" customFormat="1" ht="38.25" x14ac:dyDescent="0.2">
      <c r="A48" s="50" t="s">
        <v>151</v>
      </c>
      <c r="B48" s="51" t="s">
        <v>152</v>
      </c>
      <c r="C48" s="52" t="s">
        <v>153</v>
      </c>
      <c r="D48" s="53" t="s">
        <v>154</v>
      </c>
      <c r="E48" s="54" t="s">
        <v>155</v>
      </c>
      <c r="F48" s="55"/>
      <c r="G48" s="55" t="s">
        <v>156</v>
      </c>
      <c r="H48" s="55"/>
      <c r="I48" s="55"/>
      <c r="J48" s="55"/>
      <c r="K48" s="55"/>
    </row>
    <row r="49" spans="1:11" s="7" customFormat="1" ht="51" x14ac:dyDescent="0.2">
      <c r="A49" s="50" t="s">
        <v>157</v>
      </c>
      <c r="B49" s="51" t="s">
        <v>158</v>
      </c>
      <c r="C49" s="52" t="s">
        <v>159</v>
      </c>
      <c r="D49" s="53" t="s">
        <v>110</v>
      </c>
      <c r="E49" s="54" t="s">
        <v>160</v>
      </c>
      <c r="F49" s="55"/>
      <c r="G49" s="55" t="s">
        <v>161</v>
      </c>
      <c r="H49" s="55"/>
      <c r="I49" s="55"/>
      <c r="J49" s="55"/>
      <c r="K49" s="55"/>
    </row>
    <row r="50" spans="1:11" s="7" customFormat="1" ht="25.5" x14ac:dyDescent="0.2">
      <c r="A50" s="92" t="s">
        <v>162</v>
      </c>
      <c r="B50" s="93"/>
      <c r="C50" s="93"/>
      <c r="D50" s="93"/>
      <c r="E50" s="93"/>
      <c r="F50" s="93"/>
      <c r="G50" s="54" t="s">
        <v>163</v>
      </c>
      <c r="H50" s="54" t="s">
        <v>164</v>
      </c>
      <c r="I50" s="54" t="s">
        <v>165</v>
      </c>
      <c r="J50" s="55"/>
      <c r="K50" s="54" t="s">
        <v>166</v>
      </c>
    </row>
    <row r="51" spans="1:11" s="7" customFormat="1" ht="33.75" customHeight="1" x14ac:dyDescent="0.2">
      <c r="A51" s="92" t="s">
        <v>167</v>
      </c>
      <c r="B51" s="93"/>
      <c r="C51" s="93"/>
      <c r="D51" s="93"/>
      <c r="E51" s="93"/>
      <c r="F51" s="93"/>
      <c r="G51" s="54" t="s">
        <v>168</v>
      </c>
      <c r="H51" s="54" t="s">
        <v>169</v>
      </c>
      <c r="I51" s="54" t="s">
        <v>170</v>
      </c>
      <c r="J51" s="55"/>
      <c r="K51" s="54" t="s">
        <v>171</v>
      </c>
    </row>
    <row r="52" spans="1:11" s="7" customFormat="1" x14ac:dyDescent="0.2">
      <c r="A52" s="92" t="s">
        <v>172</v>
      </c>
      <c r="B52" s="93"/>
      <c r="C52" s="93"/>
      <c r="D52" s="93"/>
      <c r="E52" s="93"/>
      <c r="F52" s="93"/>
      <c r="G52" s="54" t="s">
        <v>173</v>
      </c>
      <c r="H52" s="55"/>
      <c r="I52" s="55"/>
      <c r="J52" s="55"/>
      <c r="K52" s="55"/>
    </row>
    <row r="53" spans="1:11" s="7" customFormat="1" x14ac:dyDescent="0.2">
      <c r="A53" s="92" t="s">
        <v>174</v>
      </c>
      <c r="B53" s="93"/>
      <c r="C53" s="93"/>
      <c r="D53" s="93"/>
      <c r="E53" s="93"/>
      <c r="F53" s="93"/>
      <c r="G53" s="54" t="s">
        <v>175</v>
      </c>
      <c r="H53" s="55"/>
      <c r="I53" s="55"/>
      <c r="J53" s="55"/>
      <c r="K53" s="55"/>
    </row>
    <row r="54" spans="1:11" s="7" customFormat="1" x14ac:dyDescent="0.2">
      <c r="A54" s="97" t="s">
        <v>176</v>
      </c>
      <c r="B54" s="98"/>
      <c r="C54" s="98"/>
      <c r="D54" s="98"/>
      <c r="E54" s="98"/>
      <c r="F54" s="98"/>
      <c r="G54" s="55"/>
      <c r="H54" s="55"/>
      <c r="I54" s="55"/>
      <c r="J54" s="55"/>
      <c r="K54" s="55"/>
    </row>
    <row r="55" spans="1:11" s="7" customFormat="1" x14ac:dyDescent="0.2">
      <c r="A55" s="92" t="s">
        <v>177</v>
      </c>
      <c r="B55" s="93"/>
      <c r="C55" s="93"/>
      <c r="D55" s="93"/>
      <c r="E55" s="93"/>
      <c r="F55" s="93"/>
      <c r="G55" s="55"/>
      <c r="H55" s="55"/>
      <c r="I55" s="55"/>
      <c r="J55" s="55"/>
      <c r="K55" s="55"/>
    </row>
    <row r="56" spans="1:11" s="7" customFormat="1" ht="25.5" x14ac:dyDescent="0.2">
      <c r="A56" s="92" t="s">
        <v>178</v>
      </c>
      <c r="B56" s="93"/>
      <c r="C56" s="93"/>
      <c r="D56" s="93"/>
      <c r="E56" s="93"/>
      <c r="F56" s="93"/>
      <c r="G56" s="54" t="s">
        <v>179</v>
      </c>
      <c r="H56" s="54" t="s">
        <v>33</v>
      </c>
      <c r="I56" s="54" t="s">
        <v>34</v>
      </c>
      <c r="J56" s="55"/>
      <c r="K56" s="54" t="s">
        <v>36</v>
      </c>
    </row>
    <row r="57" spans="1:11" s="7" customFormat="1" ht="22.5" customHeight="1" x14ac:dyDescent="0.2">
      <c r="A57" s="92" t="s">
        <v>180</v>
      </c>
      <c r="B57" s="93"/>
      <c r="C57" s="93"/>
      <c r="D57" s="93"/>
      <c r="E57" s="93"/>
      <c r="F57" s="93"/>
      <c r="G57" s="54" t="s">
        <v>181</v>
      </c>
      <c r="H57" s="54" t="s">
        <v>182</v>
      </c>
      <c r="I57" s="54" t="s">
        <v>183</v>
      </c>
      <c r="J57" s="55"/>
      <c r="K57" s="54" t="s">
        <v>184</v>
      </c>
    </row>
    <row r="58" spans="1:11" s="7" customFormat="1" x14ac:dyDescent="0.2">
      <c r="A58" s="92" t="s">
        <v>185</v>
      </c>
      <c r="B58" s="93"/>
      <c r="C58" s="93"/>
      <c r="D58" s="93"/>
      <c r="E58" s="93"/>
      <c r="F58" s="93"/>
      <c r="G58" s="54" t="s">
        <v>186</v>
      </c>
      <c r="H58" s="55"/>
      <c r="I58" s="55"/>
      <c r="J58" s="55"/>
      <c r="K58" s="55"/>
    </row>
    <row r="59" spans="1:11" s="7" customFormat="1" x14ac:dyDescent="0.2">
      <c r="A59" s="92" t="s">
        <v>187</v>
      </c>
      <c r="B59" s="93"/>
      <c r="C59" s="93"/>
      <c r="D59" s="93"/>
      <c r="E59" s="93"/>
      <c r="F59" s="93"/>
      <c r="G59" s="54" t="s">
        <v>188</v>
      </c>
      <c r="H59" s="55"/>
      <c r="I59" s="55"/>
      <c r="J59" s="55"/>
      <c r="K59" s="55"/>
    </row>
    <row r="60" spans="1:11" s="7" customFormat="1" x14ac:dyDescent="0.2">
      <c r="A60" s="92" t="s">
        <v>189</v>
      </c>
      <c r="B60" s="93"/>
      <c r="C60" s="93"/>
      <c r="D60" s="93"/>
      <c r="E60" s="93"/>
      <c r="F60" s="93"/>
      <c r="G60" s="54" t="s">
        <v>190</v>
      </c>
      <c r="H60" s="55"/>
      <c r="I60" s="55"/>
      <c r="J60" s="55"/>
      <c r="K60" s="54" t="s">
        <v>184</v>
      </c>
    </row>
    <row r="61" spans="1:11" s="7" customFormat="1" x14ac:dyDescent="0.2">
      <c r="A61" s="92" t="s">
        <v>191</v>
      </c>
      <c r="B61" s="93"/>
      <c r="C61" s="93"/>
      <c r="D61" s="93"/>
      <c r="E61" s="93"/>
      <c r="F61" s="93"/>
      <c r="G61" s="55"/>
      <c r="H61" s="55"/>
      <c r="I61" s="55"/>
      <c r="J61" s="55"/>
      <c r="K61" s="55"/>
    </row>
    <row r="62" spans="1:11" s="7" customFormat="1" ht="25.5" x14ac:dyDescent="0.2">
      <c r="A62" s="92" t="s">
        <v>192</v>
      </c>
      <c r="B62" s="93"/>
      <c r="C62" s="93"/>
      <c r="D62" s="93"/>
      <c r="E62" s="93"/>
      <c r="F62" s="93"/>
      <c r="G62" s="54" t="s">
        <v>49</v>
      </c>
      <c r="H62" s="55"/>
      <c r="I62" s="54" t="s">
        <v>50</v>
      </c>
      <c r="J62" s="55"/>
      <c r="K62" s="55"/>
    </row>
    <row r="63" spans="1:11" s="7" customFormat="1" ht="22.5" customHeight="1" x14ac:dyDescent="0.2">
      <c r="A63" s="92" t="s">
        <v>180</v>
      </c>
      <c r="B63" s="93"/>
      <c r="C63" s="93"/>
      <c r="D63" s="93"/>
      <c r="E63" s="93"/>
      <c r="F63" s="93"/>
      <c r="G63" s="54" t="s">
        <v>193</v>
      </c>
      <c r="H63" s="55"/>
      <c r="I63" s="54" t="s">
        <v>194</v>
      </c>
      <c r="J63" s="55"/>
      <c r="K63" s="55"/>
    </row>
    <row r="64" spans="1:11" s="7" customFormat="1" x14ac:dyDescent="0.2">
      <c r="A64" s="92" t="s">
        <v>195</v>
      </c>
      <c r="B64" s="93"/>
      <c r="C64" s="93"/>
      <c r="D64" s="93"/>
      <c r="E64" s="93"/>
      <c r="F64" s="93"/>
      <c r="G64" s="54" t="s">
        <v>196</v>
      </c>
      <c r="H64" s="55"/>
      <c r="I64" s="55"/>
      <c r="J64" s="55"/>
      <c r="K64" s="55"/>
    </row>
    <row r="65" spans="1:11" s="7" customFormat="1" x14ac:dyDescent="0.2">
      <c r="A65" s="92" t="s">
        <v>197</v>
      </c>
      <c r="B65" s="93"/>
      <c r="C65" s="93"/>
      <c r="D65" s="93"/>
      <c r="E65" s="93"/>
      <c r="F65" s="93"/>
      <c r="G65" s="54" t="s">
        <v>198</v>
      </c>
      <c r="H65" s="55"/>
      <c r="I65" s="55"/>
      <c r="J65" s="55"/>
      <c r="K65" s="55"/>
    </row>
    <row r="66" spans="1:11" s="7" customFormat="1" x14ac:dyDescent="0.2">
      <c r="A66" s="92" t="s">
        <v>189</v>
      </c>
      <c r="B66" s="93"/>
      <c r="C66" s="93"/>
      <c r="D66" s="93"/>
      <c r="E66" s="93"/>
      <c r="F66" s="93"/>
      <c r="G66" s="54" t="s">
        <v>199</v>
      </c>
      <c r="H66" s="55"/>
      <c r="I66" s="55"/>
      <c r="J66" s="55"/>
      <c r="K66" s="55"/>
    </row>
    <row r="67" spans="1:11" s="7" customFormat="1" x14ac:dyDescent="0.2">
      <c r="A67" s="92" t="s">
        <v>200</v>
      </c>
      <c r="B67" s="93"/>
      <c r="C67" s="93"/>
      <c r="D67" s="93"/>
      <c r="E67" s="93"/>
      <c r="F67" s="93"/>
      <c r="G67" s="55"/>
      <c r="H67" s="55"/>
      <c r="I67" s="55"/>
      <c r="J67" s="55"/>
      <c r="K67" s="55"/>
    </row>
    <row r="68" spans="1:11" s="7" customFormat="1" x14ac:dyDescent="0.2">
      <c r="A68" s="92" t="s">
        <v>201</v>
      </c>
      <c r="B68" s="93"/>
      <c r="C68" s="93"/>
      <c r="D68" s="93"/>
      <c r="E68" s="93"/>
      <c r="F68" s="93"/>
      <c r="G68" s="54" t="s">
        <v>56</v>
      </c>
      <c r="H68" s="55"/>
      <c r="I68" s="55"/>
      <c r="J68" s="55"/>
      <c r="K68" s="55"/>
    </row>
    <row r="69" spans="1:11" s="7" customFormat="1" ht="22.5" customHeight="1" x14ac:dyDescent="0.2">
      <c r="A69" s="92" t="s">
        <v>180</v>
      </c>
      <c r="B69" s="93"/>
      <c r="C69" s="93"/>
      <c r="D69" s="93"/>
      <c r="E69" s="93"/>
      <c r="F69" s="93"/>
      <c r="G69" s="54" t="s">
        <v>56</v>
      </c>
      <c r="H69" s="55"/>
      <c r="I69" s="55"/>
      <c r="J69" s="55"/>
      <c r="K69" s="55"/>
    </row>
    <row r="70" spans="1:11" s="7" customFormat="1" x14ac:dyDescent="0.2">
      <c r="A70" s="92" t="s">
        <v>202</v>
      </c>
      <c r="B70" s="93"/>
      <c r="C70" s="93"/>
      <c r="D70" s="93"/>
      <c r="E70" s="93"/>
      <c r="F70" s="93"/>
      <c r="G70" s="55"/>
      <c r="H70" s="55"/>
      <c r="I70" s="55"/>
      <c r="J70" s="55"/>
      <c r="K70" s="55"/>
    </row>
    <row r="71" spans="1:11" s="7" customFormat="1" x14ac:dyDescent="0.2">
      <c r="A71" s="92" t="s">
        <v>203</v>
      </c>
      <c r="B71" s="93"/>
      <c r="C71" s="93"/>
      <c r="D71" s="93"/>
      <c r="E71" s="93"/>
      <c r="F71" s="93"/>
      <c r="G71" s="54" t="s">
        <v>62</v>
      </c>
      <c r="H71" s="55"/>
      <c r="I71" s="54" t="s">
        <v>62</v>
      </c>
      <c r="J71" s="55"/>
      <c r="K71" s="55"/>
    </row>
    <row r="72" spans="1:11" s="7" customFormat="1" ht="22.5" customHeight="1" x14ac:dyDescent="0.2">
      <c r="A72" s="92" t="s">
        <v>180</v>
      </c>
      <c r="B72" s="93"/>
      <c r="C72" s="93"/>
      <c r="D72" s="93"/>
      <c r="E72" s="93"/>
      <c r="F72" s="93"/>
      <c r="G72" s="54" t="s">
        <v>97</v>
      </c>
      <c r="H72" s="55"/>
      <c r="I72" s="54" t="s">
        <v>97</v>
      </c>
      <c r="J72" s="55"/>
      <c r="K72" s="55"/>
    </row>
    <row r="73" spans="1:11" s="7" customFormat="1" x14ac:dyDescent="0.2">
      <c r="A73" s="92" t="s">
        <v>202</v>
      </c>
      <c r="B73" s="93"/>
      <c r="C73" s="93"/>
      <c r="D73" s="93"/>
      <c r="E73" s="93"/>
      <c r="F73" s="93"/>
      <c r="G73" s="55"/>
      <c r="H73" s="55"/>
      <c r="I73" s="55"/>
      <c r="J73" s="55"/>
      <c r="K73" s="55"/>
    </row>
    <row r="74" spans="1:11" s="7" customFormat="1" x14ac:dyDescent="0.2">
      <c r="A74" s="92" t="s">
        <v>204</v>
      </c>
      <c r="B74" s="93"/>
      <c r="C74" s="93"/>
      <c r="D74" s="93"/>
      <c r="E74" s="93"/>
      <c r="F74" s="93"/>
      <c r="G74" s="54" t="s">
        <v>67</v>
      </c>
      <c r="H74" s="55"/>
      <c r="I74" s="55"/>
      <c r="J74" s="55"/>
      <c r="K74" s="55"/>
    </row>
    <row r="75" spans="1:11" s="7" customFormat="1" ht="22.5" customHeight="1" x14ac:dyDescent="0.2">
      <c r="A75" s="92" t="s">
        <v>180</v>
      </c>
      <c r="B75" s="93"/>
      <c r="C75" s="93"/>
      <c r="D75" s="93"/>
      <c r="E75" s="93"/>
      <c r="F75" s="93"/>
      <c r="G75" s="54" t="s">
        <v>67</v>
      </c>
      <c r="H75" s="55"/>
      <c r="I75" s="55"/>
      <c r="J75" s="55"/>
      <c r="K75" s="55"/>
    </row>
    <row r="76" spans="1:11" s="7" customFormat="1" x14ac:dyDescent="0.2">
      <c r="A76" s="92" t="s">
        <v>205</v>
      </c>
      <c r="B76" s="93"/>
      <c r="C76" s="93"/>
      <c r="D76" s="93"/>
      <c r="E76" s="93"/>
      <c r="F76" s="93"/>
      <c r="G76" s="55"/>
      <c r="H76" s="55"/>
      <c r="I76" s="55"/>
      <c r="J76" s="55"/>
      <c r="K76" s="55"/>
    </row>
    <row r="77" spans="1:11" s="7" customFormat="1" ht="25.5" x14ac:dyDescent="0.2">
      <c r="A77" s="92" t="s">
        <v>206</v>
      </c>
      <c r="B77" s="93"/>
      <c r="C77" s="93"/>
      <c r="D77" s="93"/>
      <c r="E77" s="93"/>
      <c r="F77" s="93"/>
      <c r="G77" s="54" t="s">
        <v>207</v>
      </c>
      <c r="H77" s="54" t="s">
        <v>208</v>
      </c>
      <c r="I77" s="54" t="s">
        <v>209</v>
      </c>
      <c r="J77" s="55"/>
      <c r="K77" s="54" t="s">
        <v>210</v>
      </c>
    </row>
    <row r="78" spans="1:11" s="7" customFormat="1" ht="22.5" customHeight="1" x14ac:dyDescent="0.2">
      <c r="A78" s="92" t="s">
        <v>180</v>
      </c>
      <c r="B78" s="93"/>
      <c r="C78" s="93"/>
      <c r="D78" s="93"/>
      <c r="E78" s="93"/>
      <c r="F78" s="93"/>
      <c r="G78" s="54" t="s">
        <v>211</v>
      </c>
      <c r="H78" s="54" t="s">
        <v>212</v>
      </c>
      <c r="I78" s="54" t="s">
        <v>213</v>
      </c>
      <c r="J78" s="55"/>
      <c r="K78" s="54" t="s">
        <v>214</v>
      </c>
    </row>
    <row r="79" spans="1:11" s="7" customFormat="1" x14ac:dyDescent="0.2">
      <c r="A79" s="92" t="s">
        <v>215</v>
      </c>
      <c r="B79" s="93"/>
      <c r="C79" s="93"/>
      <c r="D79" s="93"/>
      <c r="E79" s="93"/>
      <c r="F79" s="93"/>
      <c r="G79" s="54" t="s">
        <v>216</v>
      </c>
      <c r="H79" s="55"/>
      <c r="I79" s="55"/>
      <c r="J79" s="55"/>
      <c r="K79" s="55"/>
    </row>
    <row r="80" spans="1:11" s="7" customFormat="1" x14ac:dyDescent="0.2">
      <c r="A80" s="92" t="s">
        <v>217</v>
      </c>
      <c r="B80" s="93"/>
      <c r="C80" s="93"/>
      <c r="D80" s="93"/>
      <c r="E80" s="93"/>
      <c r="F80" s="93"/>
      <c r="G80" s="54" t="s">
        <v>218</v>
      </c>
      <c r="H80" s="55"/>
      <c r="I80" s="55"/>
      <c r="J80" s="55"/>
      <c r="K80" s="55"/>
    </row>
    <row r="81" spans="1:11" s="7" customFormat="1" x14ac:dyDescent="0.2">
      <c r="A81" s="92" t="s">
        <v>189</v>
      </c>
      <c r="B81" s="93"/>
      <c r="C81" s="93"/>
      <c r="D81" s="93"/>
      <c r="E81" s="93"/>
      <c r="F81" s="93"/>
      <c r="G81" s="54" t="s">
        <v>219</v>
      </c>
      <c r="H81" s="55"/>
      <c r="I81" s="55"/>
      <c r="J81" s="55"/>
      <c r="K81" s="54" t="s">
        <v>214</v>
      </c>
    </row>
    <row r="82" spans="1:11" s="7" customFormat="1" x14ac:dyDescent="0.2">
      <c r="A82" s="92" t="s">
        <v>220</v>
      </c>
      <c r="B82" s="93"/>
      <c r="C82" s="93"/>
      <c r="D82" s="93"/>
      <c r="E82" s="93"/>
      <c r="F82" s="93"/>
      <c r="G82" s="55"/>
      <c r="H82" s="55"/>
      <c r="I82" s="55"/>
      <c r="J82" s="55"/>
      <c r="K82" s="55"/>
    </row>
    <row r="83" spans="1:11" s="7" customFormat="1" ht="25.5" x14ac:dyDescent="0.2">
      <c r="A83" s="92" t="s">
        <v>221</v>
      </c>
      <c r="B83" s="93"/>
      <c r="C83" s="93"/>
      <c r="D83" s="93"/>
      <c r="E83" s="93"/>
      <c r="F83" s="93"/>
      <c r="G83" s="54" t="s">
        <v>222</v>
      </c>
      <c r="H83" s="54" t="s">
        <v>97</v>
      </c>
      <c r="I83" s="54" t="s">
        <v>98</v>
      </c>
      <c r="J83" s="55"/>
      <c r="K83" s="54" t="s">
        <v>100</v>
      </c>
    </row>
    <row r="84" spans="1:11" s="7" customFormat="1" ht="22.5" customHeight="1" x14ac:dyDescent="0.2">
      <c r="A84" s="92" t="s">
        <v>180</v>
      </c>
      <c r="B84" s="93"/>
      <c r="C84" s="93"/>
      <c r="D84" s="93"/>
      <c r="E84" s="93"/>
      <c r="F84" s="93"/>
      <c r="G84" s="54" t="s">
        <v>223</v>
      </c>
      <c r="H84" s="54" t="s">
        <v>224</v>
      </c>
      <c r="I84" s="54" t="s">
        <v>225</v>
      </c>
      <c r="J84" s="55"/>
      <c r="K84" s="54" t="s">
        <v>226</v>
      </c>
    </row>
    <row r="85" spans="1:11" s="7" customFormat="1" x14ac:dyDescent="0.2">
      <c r="A85" s="92" t="s">
        <v>227</v>
      </c>
      <c r="B85" s="93"/>
      <c r="C85" s="93"/>
      <c r="D85" s="93"/>
      <c r="E85" s="93"/>
      <c r="F85" s="93"/>
      <c r="G85" s="54" t="s">
        <v>228</v>
      </c>
      <c r="H85" s="55"/>
      <c r="I85" s="55"/>
      <c r="J85" s="55"/>
      <c r="K85" s="55"/>
    </row>
    <row r="86" spans="1:11" s="7" customFormat="1" x14ac:dyDescent="0.2">
      <c r="A86" s="92" t="s">
        <v>229</v>
      </c>
      <c r="B86" s="93"/>
      <c r="C86" s="93"/>
      <c r="D86" s="93"/>
      <c r="E86" s="93"/>
      <c r="F86" s="93"/>
      <c r="G86" s="54" t="s">
        <v>230</v>
      </c>
      <c r="H86" s="55"/>
      <c r="I86" s="55"/>
      <c r="J86" s="55"/>
      <c r="K86" s="55"/>
    </row>
    <row r="87" spans="1:11" s="7" customFormat="1" x14ac:dyDescent="0.2">
      <c r="A87" s="92" t="s">
        <v>189</v>
      </c>
      <c r="B87" s="93"/>
      <c r="C87" s="93"/>
      <c r="D87" s="93"/>
      <c r="E87" s="93"/>
      <c r="F87" s="93"/>
      <c r="G87" s="54" t="s">
        <v>231</v>
      </c>
      <c r="H87" s="55"/>
      <c r="I87" s="55"/>
      <c r="J87" s="55"/>
      <c r="K87" s="54" t="s">
        <v>226</v>
      </c>
    </row>
    <row r="88" spans="1:11" s="7" customFormat="1" x14ac:dyDescent="0.2">
      <c r="A88" s="92" t="s">
        <v>232</v>
      </c>
      <c r="B88" s="93"/>
      <c r="C88" s="93"/>
      <c r="D88" s="93"/>
      <c r="E88" s="93"/>
      <c r="F88" s="93"/>
      <c r="G88" s="54" t="s">
        <v>233</v>
      </c>
      <c r="H88" s="55"/>
      <c r="I88" s="55"/>
      <c r="J88" s="55"/>
      <c r="K88" s="54" t="s">
        <v>171</v>
      </c>
    </row>
    <row r="89" spans="1:11" s="7" customFormat="1" x14ac:dyDescent="0.2">
      <c r="A89" s="92" t="s">
        <v>234</v>
      </c>
      <c r="B89" s="93"/>
      <c r="C89" s="93"/>
      <c r="D89" s="93"/>
      <c r="E89" s="93"/>
      <c r="F89" s="93"/>
      <c r="G89" s="55"/>
      <c r="H89" s="55"/>
      <c r="I89" s="55"/>
      <c r="J89" s="55"/>
      <c r="K89" s="55"/>
    </row>
    <row r="90" spans="1:11" s="7" customFormat="1" x14ac:dyDescent="0.2">
      <c r="A90" s="92" t="s">
        <v>235</v>
      </c>
      <c r="B90" s="93"/>
      <c r="C90" s="93"/>
      <c r="D90" s="93"/>
      <c r="E90" s="93"/>
      <c r="F90" s="93"/>
      <c r="G90" s="54" t="s">
        <v>236</v>
      </c>
      <c r="H90" s="55"/>
      <c r="I90" s="55"/>
      <c r="J90" s="55"/>
      <c r="K90" s="55"/>
    </row>
    <row r="91" spans="1:11" s="7" customFormat="1" x14ac:dyDescent="0.2">
      <c r="A91" s="92" t="s">
        <v>237</v>
      </c>
      <c r="B91" s="93"/>
      <c r="C91" s="93"/>
      <c r="D91" s="93"/>
      <c r="E91" s="93"/>
      <c r="F91" s="93"/>
      <c r="G91" s="54" t="s">
        <v>238</v>
      </c>
      <c r="H91" s="55"/>
      <c r="I91" s="55"/>
      <c r="J91" s="55"/>
      <c r="K91" s="55"/>
    </row>
    <row r="92" spans="1:11" s="7" customFormat="1" x14ac:dyDescent="0.2">
      <c r="A92" s="92" t="s">
        <v>239</v>
      </c>
      <c r="B92" s="93"/>
      <c r="C92" s="93"/>
      <c r="D92" s="93"/>
      <c r="E92" s="93"/>
      <c r="F92" s="93"/>
      <c r="G92" s="54" t="s">
        <v>240</v>
      </c>
      <c r="H92" s="55"/>
      <c r="I92" s="55"/>
      <c r="J92" s="55"/>
      <c r="K92" s="55"/>
    </row>
    <row r="93" spans="1:11" s="7" customFormat="1" x14ac:dyDescent="0.2">
      <c r="A93" s="92" t="s">
        <v>241</v>
      </c>
      <c r="B93" s="93"/>
      <c r="C93" s="93"/>
      <c r="D93" s="93"/>
      <c r="E93" s="93"/>
      <c r="F93" s="93"/>
      <c r="G93" s="54" t="s">
        <v>173</v>
      </c>
      <c r="H93" s="55"/>
      <c r="I93" s="55"/>
      <c r="J93" s="55"/>
      <c r="K93" s="55"/>
    </row>
    <row r="94" spans="1:11" s="7" customFormat="1" x14ac:dyDescent="0.2">
      <c r="A94" s="92" t="s">
        <v>242</v>
      </c>
      <c r="B94" s="93"/>
      <c r="C94" s="93"/>
      <c r="D94" s="93"/>
      <c r="E94" s="93"/>
      <c r="F94" s="93"/>
      <c r="G94" s="54" t="s">
        <v>175</v>
      </c>
      <c r="H94" s="55"/>
      <c r="I94" s="55"/>
      <c r="J94" s="55"/>
      <c r="K94" s="55"/>
    </row>
    <row r="95" spans="1:11" ht="12.75" customHeight="1" x14ac:dyDescent="0.25">
      <c r="A95" s="70" t="s">
        <v>262</v>
      </c>
      <c r="B95" s="71"/>
      <c r="C95" s="71"/>
      <c r="D95" s="71"/>
      <c r="E95" s="71"/>
      <c r="F95" s="72"/>
      <c r="G95" s="62">
        <v>96652</v>
      </c>
      <c r="H95" s="63"/>
      <c r="I95" s="63"/>
      <c r="J95" s="63"/>
      <c r="K95" s="64">
        <v>183.47</v>
      </c>
    </row>
    <row r="96" spans="1:11" ht="12.75" customHeight="1" x14ac:dyDescent="0.25">
      <c r="A96" s="73" t="s">
        <v>263</v>
      </c>
      <c r="B96" s="74"/>
      <c r="C96" s="74"/>
      <c r="D96" s="74"/>
      <c r="E96" s="74"/>
      <c r="F96" s="75"/>
      <c r="G96" s="65">
        <f>G95*8.41</f>
        <v>812843.32000000007</v>
      </c>
      <c r="H96" s="63"/>
      <c r="I96" s="63"/>
      <c r="J96" s="63"/>
      <c r="K96" s="63"/>
    </row>
    <row r="97" spans="1:11" ht="66" customHeight="1" x14ac:dyDescent="0.25">
      <c r="A97" s="73" t="s">
        <v>264</v>
      </c>
      <c r="B97" s="74"/>
      <c r="C97" s="74"/>
      <c r="D97" s="74"/>
      <c r="E97" s="74"/>
      <c r="F97" s="75"/>
      <c r="G97" s="66">
        <f>G96*1.0584*1.0125</f>
        <v>871067.28701159998</v>
      </c>
      <c r="H97" s="63"/>
      <c r="I97" s="63"/>
      <c r="J97" s="63"/>
      <c r="K97" s="63"/>
    </row>
    <row r="98" spans="1:11" ht="12.75" customHeight="1" x14ac:dyDescent="0.25">
      <c r="A98" s="76" t="s">
        <v>265</v>
      </c>
      <c r="B98" s="77"/>
      <c r="C98" s="77"/>
      <c r="D98" s="77"/>
      <c r="E98" s="77"/>
      <c r="F98" s="77"/>
      <c r="G98" s="66">
        <f>G97*20/100</f>
        <v>174213.45740232</v>
      </c>
      <c r="H98" s="63"/>
      <c r="I98" s="63"/>
      <c r="J98" s="63"/>
      <c r="K98" s="63"/>
    </row>
    <row r="99" spans="1:11" ht="12.75" customHeight="1" x14ac:dyDescent="0.25">
      <c r="A99" s="78" t="s">
        <v>243</v>
      </c>
      <c r="B99" s="79"/>
      <c r="C99" s="79"/>
      <c r="D99" s="79"/>
      <c r="E99" s="79"/>
      <c r="F99" s="79"/>
      <c r="G99" s="62">
        <v>1045280.75</v>
      </c>
      <c r="H99" s="63"/>
      <c r="I99" s="63"/>
      <c r="J99" s="63"/>
      <c r="K99" s="67"/>
    </row>
  </sheetData>
  <mergeCells count="79">
    <mergeCell ref="A93:F93"/>
    <mergeCell ref="A94:F94"/>
    <mergeCell ref="A86:F86"/>
    <mergeCell ref="A87:F87"/>
    <mergeCell ref="A88:F88"/>
    <mergeCell ref="A89:F89"/>
    <mergeCell ref="A90:F90"/>
    <mergeCell ref="A83:F83"/>
    <mergeCell ref="A84:F84"/>
    <mergeCell ref="A85:F85"/>
    <mergeCell ref="A91:F91"/>
    <mergeCell ref="A92:F92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A68:F68"/>
    <mergeCell ref="A69:F69"/>
    <mergeCell ref="A70:F70"/>
    <mergeCell ref="A71:F71"/>
    <mergeCell ref="A72:F72"/>
    <mergeCell ref="A63:F63"/>
    <mergeCell ref="A64:F64"/>
    <mergeCell ref="A65:F65"/>
    <mergeCell ref="A66:F66"/>
    <mergeCell ref="A67:F67"/>
    <mergeCell ref="A58:F58"/>
    <mergeCell ref="A59:F59"/>
    <mergeCell ref="A60:F60"/>
    <mergeCell ref="A61:F61"/>
    <mergeCell ref="A62:F62"/>
    <mergeCell ref="A53:F53"/>
    <mergeCell ref="A54:F54"/>
    <mergeCell ref="A55:F55"/>
    <mergeCell ref="A56:F56"/>
    <mergeCell ref="A57:F57"/>
    <mergeCell ref="G22:I22"/>
    <mergeCell ref="A19:K21"/>
    <mergeCell ref="G18:K18"/>
    <mergeCell ref="A51:F51"/>
    <mergeCell ref="A52:F52"/>
    <mergeCell ref="A96:F96"/>
    <mergeCell ref="A97:F97"/>
    <mergeCell ref="A98:F98"/>
    <mergeCell ref="A99:F99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A26:K26"/>
    <mergeCell ref="D18:F18"/>
    <mergeCell ref="A16:C16"/>
    <mergeCell ref="A17:C17"/>
    <mergeCell ref="A18:C18"/>
    <mergeCell ref="A95:F95"/>
    <mergeCell ref="A33:K33"/>
    <mergeCell ref="A37:K37"/>
    <mergeCell ref="A50:F50"/>
    <mergeCell ref="J22:K23"/>
    <mergeCell ref="H23:H24"/>
    <mergeCell ref="G23:G24"/>
    <mergeCell ref="A22:A24"/>
    <mergeCell ref="C22:C24"/>
    <mergeCell ref="B22:B24"/>
    <mergeCell ref="D22:D24"/>
    <mergeCell ref="E22:F22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244</v>
      </c>
      <c r="J4" s="10" t="s">
        <v>245</v>
      </c>
    </row>
    <row r="5" spans="1:11" s="7" customFormat="1" outlineLevel="1" x14ac:dyDescent="0.2">
      <c r="A5" s="11" t="s">
        <v>3</v>
      </c>
      <c r="J5" s="11" t="s">
        <v>246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247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6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248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249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250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251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99" t="s">
        <v>11</v>
      </c>
      <c r="B21" s="102" t="s">
        <v>12</v>
      </c>
      <c r="C21" s="99" t="s">
        <v>13</v>
      </c>
      <c r="D21" s="99" t="s">
        <v>14</v>
      </c>
      <c r="E21" s="105" t="s">
        <v>15</v>
      </c>
      <c r="F21" s="106"/>
      <c r="G21" s="107"/>
      <c r="H21" s="105" t="s">
        <v>16</v>
      </c>
      <c r="I21" s="108"/>
      <c r="J21" s="108"/>
      <c r="K21" s="109"/>
      <c r="L21" s="110" t="s">
        <v>17</v>
      </c>
      <c r="M21" s="111"/>
    </row>
    <row r="22" spans="1:13" s="24" customFormat="1" ht="24" customHeight="1" x14ac:dyDescent="0.2">
      <c r="A22" s="100"/>
      <c r="B22" s="103"/>
      <c r="C22" s="100"/>
      <c r="D22" s="100"/>
      <c r="E22" s="25" t="s">
        <v>18</v>
      </c>
      <c r="F22" s="25" t="s">
        <v>19</v>
      </c>
      <c r="G22" s="99" t="s">
        <v>252</v>
      </c>
      <c r="H22" s="99" t="s">
        <v>20</v>
      </c>
      <c r="I22" s="99" t="s">
        <v>21</v>
      </c>
      <c r="J22" s="25" t="s">
        <v>19</v>
      </c>
      <c r="K22" s="99" t="s">
        <v>252</v>
      </c>
      <c r="L22" s="112"/>
      <c r="M22" s="113"/>
    </row>
    <row r="23" spans="1:13" s="24" customFormat="1" ht="38.25" customHeight="1" x14ac:dyDescent="0.2">
      <c r="A23" s="101"/>
      <c r="B23" s="104"/>
      <c r="C23" s="101"/>
      <c r="D23" s="101"/>
      <c r="E23" s="25" t="s">
        <v>21</v>
      </c>
      <c r="F23" s="25" t="s">
        <v>23</v>
      </c>
      <c r="G23" s="101"/>
      <c r="H23" s="101"/>
      <c r="I23" s="101"/>
      <c r="J23" s="25" t="s">
        <v>23</v>
      </c>
      <c r="K23" s="101"/>
      <c r="L23" s="25" t="s">
        <v>24</v>
      </c>
      <c r="M23" s="25" t="s">
        <v>18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244</v>
      </c>
      <c r="J4" s="10" t="s">
        <v>244</v>
      </c>
    </row>
    <row r="5" spans="1:16" s="7" customFormat="1" outlineLevel="1" x14ac:dyDescent="0.2">
      <c r="A5" s="11" t="s">
        <v>3</v>
      </c>
      <c r="J5" s="11" t="s">
        <v>246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247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6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248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249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250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251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99" t="s">
        <v>11</v>
      </c>
      <c r="B21" s="102" t="s">
        <v>12</v>
      </c>
      <c r="C21" s="99" t="s">
        <v>13</v>
      </c>
      <c r="D21" s="99" t="s">
        <v>14</v>
      </c>
      <c r="E21" s="105" t="s">
        <v>15</v>
      </c>
      <c r="F21" s="109"/>
      <c r="G21" s="105" t="s">
        <v>16</v>
      </c>
      <c r="H21" s="108"/>
      <c r="I21" s="108"/>
      <c r="J21" s="109"/>
      <c r="K21" s="114" t="s">
        <v>17</v>
      </c>
      <c r="L21" s="114"/>
      <c r="M21" s="115" t="s">
        <v>253</v>
      </c>
      <c r="N21" s="45"/>
      <c r="O21" s="45"/>
      <c r="P21" s="45"/>
      <c r="Q21" s="45"/>
    </row>
    <row r="22" spans="1:17" s="24" customFormat="1" ht="36" x14ac:dyDescent="0.2">
      <c r="A22" s="100"/>
      <c r="B22" s="103"/>
      <c r="C22" s="100"/>
      <c r="D22" s="100"/>
      <c r="E22" s="25" t="s">
        <v>18</v>
      </c>
      <c r="F22" s="25" t="s">
        <v>254</v>
      </c>
      <c r="G22" s="99" t="s">
        <v>255</v>
      </c>
      <c r="H22" s="99" t="s">
        <v>20</v>
      </c>
      <c r="I22" s="99" t="s">
        <v>21</v>
      </c>
      <c r="J22" s="25" t="s">
        <v>256</v>
      </c>
      <c r="K22" s="114"/>
      <c r="L22" s="114"/>
      <c r="M22" s="116"/>
      <c r="N22" s="45"/>
      <c r="O22" s="45"/>
      <c r="P22" s="45"/>
      <c r="Q22" s="45"/>
    </row>
    <row r="23" spans="1:17" s="24" customFormat="1" ht="38.25" customHeight="1" x14ac:dyDescent="0.2">
      <c r="A23" s="101"/>
      <c r="B23" s="104"/>
      <c r="C23" s="101"/>
      <c r="D23" s="101"/>
      <c r="E23" s="25" t="s">
        <v>21</v>
      </c>
      <c r="F23" s="25" t="s">
        <v>23</v>
      </c>
      <c r="G23" s="101"/>
      <c r="H23" s="101"/>
      <c r="I23" s="101"/>
      <c r="J23" s="25" t="s">
        <v>23</v>
      </c>
      <c r="K23" s="25" t="s">
        <v>24</v>
      </c>
      <c r="L23" s="25" t="s">
        <v>18</v>
      </c>
      <c r="M23" s="117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246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247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6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248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249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250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251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99" t="s">
        <v>11</v>
      </c>
      <c r="B21" s="102" t="s">
        <v>12</v>
      </c>
      <c r="C21" s="99" t="s">
        <v>13</v>
      </c>
      <c r="D21" s="99" t="s">
        <v>14</v>
      </c>
      <c r="E21" s="105" t="s">
        <v>15</v>
      </c>
      <c r="F21" s="108"/>
      <c r="G21" s="109"/>
      <c r="H21" s="105" t="s">
        <v>16</v>
      </c>
      <c r="I21" s="108"/>
      <c r="J21" s="108"/>
      <c r="K21" s="108"/>
      <c r="L21" s="109"/>
      <c r="M21" s="114" t="s">
        <v>17</v>
      </c>
      <c r="N21" s="114"/>
      <c r="O21" s="115" t="s">
        <v>257</v>
      </c>
      <c r="P21" s="45"/>
      <c r="Q21" s="45"/>
      <c r="R21" s="45"/>
      <c r="S21" s="45"/>
    </row>
    <row r="22" spans="1:19" s="24" customFormat="1" ht="36" x14ac:dyDescent="0.2">
      <c r="A22" s="100"/>
      <c r="B22" s="103"/>
      <c r="C22" s="100"/>
      <c r="D22" s="100"/>
      <c r="E22" s="25" t="s">
        <v>18</v>
      </c>
      <c r="F22" s="25" t="s">
        <v>254</v>
      </c>
      <c r="G22" s="99" t="s">
        <v>258</v>
      </c>
      <c r="H22" s="99" t="s">
        <v>259</v>
      </c>
      <c r="I22" s="99" t="s">
        <v>20</v>
      </c>
      <c r="J22" s="99" t="s">
        <v>21</v>
      </c>
      <c r="K22" s="25" t="s">
        <v>254</v>
      </c>
      <c r="L22" s="99" t="s">
        <v>258</v>
      </c>
      <c r="M22" s="114"/>
      <c r="N22" s="114"/>
      <c r="O22" s="116"/>
      <c r="P22" s="45"/>
      <c r="Q22" s="45"/>
      <c r="R22" s="45"/>
      <c r="S22" s="45"/>
    </row>
    <row r="23" spans="1:19" s="24" customFormat="1" ht="38.25" customHeight="1" x14ac:dyDescent="0.2">
      <c r="A23" s="101"/>
      <c r="B23" s="104"/>
      <c r="C23" s="101"/>
      <c r="D23" s="101"/>
      <c r="E23" s="25" t="s">
        <v>21</v>
      </c>
      <c r="F23" s="25" t="s">
        <v>23</v>
      </c>
      <c r="G23" s="101"/>
      <c r="H23" s="101"/>
      <c r="I23" s="101"/>
      <c r="J23" s="101"/>
      <c r="K23" s="25" t="s">
        <v>23</v>
      </c>
      <c r="L23" s="101"/>
      <c r="M23" s="25" t="s">
        <v>24</v>
      </c>
      <c r="N23" s="25" t="s">
        <v>18</v>
      </c>
      <c r="O23" s="117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2021-08-31T03:50:58Z</dcterms:modified>
</cp:coreProperties>
</file>